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дорожный фонд" sheetId="1" r:id="rId1"/>
  </sheets>
  <definedNames>
    <definedName name="_xlnm.Print_Area" localSheetId="0">'дорожный фонд'!$A$1:$F$25</definedName>
  </definedNames>
  <calcPr calcId="145621"/>
</workbook>
</file>

<file path=xl/calcChain.xml><?xml version="1.0" encoding="utf-8"?>
<calcChain xmlns="http://schemas.openxmlformats.org/spreadsheetml/2006/main">
  <c r="D25" i="1" l="1"/>
  <c r="B24" i="1" l="1"/>
  <c r="F21" i="1" l="1"/>
  <c r="E21" i="1"/>
  <c r="D11" i="1"/>
  <c r="E15" i="1"/>
  <c r="F15" i="1"/>
  <c r="F24" i="1" l="1"/>
  <c r="E24" i="1"/>
  <c r="F23" i="1"/>
  <c r="E23" i="1"/>
  <c r="F22" i="1"/>
  <c r="E22" i="1"/>
  <c r="F20" i="1"/>
  <c r="E20" i="1"/>
  <c r="F17" i="1"/>
  <c r="E17" i="1"/>
  <c r="F16" i="1"/>
  <c r="E16" i="1"/>
  <c r="F14" i="1"/>
  <c r="F13" i="1"/>
  <c r="E13" i="1"/>
  <c r="E14" i="1" l="1"/>
  <c r="B18" i="1" l="1"/>
  <c r="B11" i="1" l="1"/>
  <c r="E11" i="1" s="1"/>
  <c r="D18" i="1" l="1"/>
  <c r="E18" i="1" l="1"/>
  <c r="C11" i="1"/>
  <c r="F11" i="1" s="1"/>
  <c r="C18" i="1"/>
  <c r="F18" i="1" s="1"/>
</calcChain>
</file>

<file path=xl/sharedStrings.xml><?xml version="1.0" encoding="utf-8"?>
<sst xmlns="http://schemas.openxmlformats.org/spreadsheetml/2006/main" count="28" uniqueCount="28">
  <si>
    <t>Наименование показателя</t>
  </si>
  <si>
    <t xml:space="preserve">в том числе по источникам:        </t>
  </si>
  <si>
    <t>Верхнекетского района</t>
  </si>
  <si>
    <t xml:space="preserve">в том числе по направлениям: </t>
  </si>
  <si>
    <t>капитальный ремонт и ремонт автомобильных дорог общего пользования местного значения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</si>
  <si>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</si>
  <si>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 xml:space="preserve">Доходы Дорожного фонда - всего              </t>
  </si>
  <si>
    <t xml:space="preserve">Расходы Дорожного фонда - всего  </t>
  </si>
  <si>
    <t>Остаток денежных средств на конец отчетного периода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</si>
  <si>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</si>
  <si>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 xml:space="preserve">прочие налоговые и неналоговые доходы </t>
  </si>
  <si>
    <t>Приложение 10</t>
  </si>
  <si>
    <t>предоставление иных межбюджетных трансфертов бюджетам муниципальных образований – поселений Верхнекетского района на финансовое обеспечение дорожной деятельности в отношении автомобильных дорог общего пользования местного значения</t>
  </si>
  <si>
    <t>Остаток денежных средств на начало года</t>
  </si>
  <si>
    <t>% исполнения к годовому плану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</si>
  <si>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</si>
  <si>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Утвержден</t>
  </si>
  <si>
    <t>постановлением Администрации</t>
  </si>
  <si>
    <t>безвозмездные поступления от физических и юридических лиц</t>
  </si>
  <si>
    <t>капитальный ремонт и ремонт автомобильных дорог общего пользования местного значения и искусственных сооружений на них за счет безвозмездных поступлений от физических и юридических лиц</t>
  </si>
  <si>
    <t>Отчет об исполнении Дорожного фонда муниципального образования Верхнекетский район Томской области за 1 квартал 2024 года</t>
  </si>
  <si>
    <t>План на 2024 год, тыс. руб.</t>
  </si>
  <si>
    <t>субсидия на капитальный ремонт и (или) ремонт автомобильных дорог общего пользования местного значения в рамках государственной программы "Развитие транспортной инфраструктуры в Томской области"</t>
  </si>
  <si>
    <t>капитальный ремонт и (или) ремонт автомобильных дорог общего пользования местного значения Томской области в рамках подпрограммы "Сохранение и развитие автомобильных дорог Томской области" государственной программы "Развитие транспортнойинфраструктуры в Томской области" с учетом софинансирования из районного бюджета</t>
  </si>
  <si>
    <t xml:space="preserve"> План 1 полугодия, тыс. руб.</t>
  </si>
  <si>
    <t>Исполнение на 01.07.2024 года, тыс. руб.</t>
  </si>
  <si>
    <t>% исполнения к плану 1 полугодия</t>
  </si>
  <si>
    <t>от 26 августа 2024 года № 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</si>
</sst>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164" fontId="1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8" fillId="0" borderId="1" xfId="1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left"/>
    </xf>
    <xf numFmtId="165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52.85546875" style="6" customWidth="1"/>
    <col min="2" max="2" width="10.5703125" style="6" customWidth="1"/>
    <col min="3" max="3" width="10.140625" style="6" customWidth="1"/>
    <col min="4" max="4" width="11.5703125" style="6" customWidth="1"/>
    <col min="5" max="5" width="10.7109375" style="7" customWidth="1"/>
    <col min="6" max="6" width="10.42578125" style="7" customWidth="1"/>
    <col min="7" max="16384" width="9.140625" style="6"/>
  </cols>
  <sheetData>
    <row r="1" spans="1:12" x14ac:dyDescent="0.25">
      <c r="D1" s="21" t="s">
        <v>11</v>
      </c>
      <c r="H1" s="1"/>
    </row>
    <row r="2" spans="1:12" x14ac:dyDescent="0.25">
      <c r="D2" s="21" t="s">
        <v>16</v>
      </c>
      <c r="H2" s="1"/>
    </row>
    <row r="3" spans="1:12" x14ac:dyDescent="0.25">
      <c r="D3" s="21" t="s">
        <v>17</v>
      </c>
      <c r="H3" s="1"/>
    </row>
    <row r="4" spans="1:12" x14ac:dyDescent="0.25">
      <c r="D4" s="21" t="s">
        <v>2</v>
      </c>
      <c r="H4" s="1"/>
    </row>
    <row r="5" spans="1:12" x14ac:dyDescent="0.25">
      <c r="D5" s="21" t="s">
        <v>27</v>
      </c>
      <c r="H5" s="1"/>
    </row>
    <row r="7" spans="1:12" s="8" customFormat="1" ht="42.75" customHeight="1" x14ac:dyDescent="0.25">
      <c r="A7" s="25" t="s">
        <v>20</v>
      </c>
      <c r="B7" s="25"/>
      <c r="C7" s="25"/>
      <c r="D7" s="25"/>
      <c r="E7" s="25"/>
      <c r="F7" s="25"/>
    </row>
    <row r="9" spans="1:12" s="13" customFormat="1" ht="51" x14ac:dyDescent="0.25">
      <c r="A9" s="9" t="s">
        <v>0</v>
      </c>
      <c r="B9" s="10" t="s">
        <v>21</v>
      </c>
      <c r="C9" s="11" t="s">
        <v>24</v>
      </c>
      <c r="D9" s="11" t="s">
        <v>25</v>
      </c>
      <c r="E9" s="9" t="s">
        <v>14</v>
      </c>
      <c r="F9" s="10" t="s">
        <v>26</v>
      </c>
      <c r="G9" s="12"/>
      <c r="H9" s="12"/>
      <c r="I9" s="12"/>
      <c r="J9" s="12"/>
      <c r="K9" s="12"/>
      <c r="L9" s="12"/>
    </row>
    <row r="10" spans="1:12" s="16" customFormat="1" x14ac:dyDescent="0.25">
      <c r="A10" s="14" t="s">
        <v>13</v>
      </c>
      <c r="B10" s="5"/>
      <c r="C10" s="5"/>
      <c r="D10" s="5">
        <v>1019.9</v>
      </c>
      <c r="E10" s="15"/>
      <c r="F10" s="15"/>
    </row>
    <row r="11" spans="1:12" ht="22.5" customHeight="1" x14ac:dyDescent="0.25">
      <c r="A11" s="14" t="s">
        <v>6</v>
      </c>
      <c r="B11" s="3">
        <f>SUM(B13:B16)</f>
        <v>56158.9</v>
      </c>
      <c r="C11" s="3">
        <f t="shared" ref="C11" si="0">SUM(C13:C16)</f>
        <v>48442</v>
      </c>
      <c r="D11" s="3">
        <f>SUM(D13:D17)</f>
        <v>49138.6</v>
      </c>
      <c r="E11" s="22">
        <f>ROUND(IF(B11=0,"0",D11/B11*100),1)</f>
        <v>87.5</v>
      </c>
      <c r="F11" s="22">
        <f>ROUND(IF(C11=0,"0",D11/C11*100),1)</f>
        <v>101.4</v>
      </c>
    </row>
    <row r="12" spans="1:12" x14ac:dyDescent="0.25">
      <c r="A12" s="17" t="s">
        <v>1</v>
      </c>
      <c r="B12" s="4"/>
      <c r="C12" s="4"/>
      <c r="D12" s="4"/>
      <c r="E12" s="22"/>
      <c r="F12" s="22"/>
    </row>
    <row r="13" spans="1:12" ht="75" x14ac:dyDescent="0.25">
      <c r="A13" s="18" t="s">
        <v>9</v>
      </c>
      <c r="B13" s="2">
        <v>13158.9</v>
      </c>
      <c r="C13" s="2">
        <v>5442</v>
      </c>
      <c r="D13" s="2">
        <v>6138.6</v>
      </c>
      <c r="E13" s="23">
        <f t="shared" ref="E13:E18" si="1">ROUND(IF(B13=0,"0",D13/B13*100),1)</f>
        <v>46.6</v>
      </c>
      <c r="F13" s="23">
        <f t="shared" ref="F13:F18" si="2">ROUND(IF(C13=0,"0",D13/C13*100),1)</f>
        <v>112.8</v>
      </c>
    </row>
    <row r="14" spans="1:12" ht="20.25" customHeight="1" x14ac:dyDescent="0.25">
      <c r="A14" s="18" t="s">
        <v>10</v>
      </c>
      <c r="B14" s="2">
        <v>0</v>
      </c>
      <c r="C14" s="2">
        <v>0</v>
      </c>
      <c r="D14" s="2">
        <v>0</v>
      </c>
      <c r="E14" s="23">
        <f t="shared" si="1"/>
        <v>0</v>
      </c>
      <c r="F14" s="23">
        <f t="shared" si="2"/>
        <v>0</v>
      </c>
    </row>
    <row r="15" spans="1:12" ht="30" x14ac:dyDescent="0.25">
      <c r="A15" s="18" t="s">
        <v>18</v>
      </c>
      <c r="B15" s="2">
        <v>0</v>
      </c>
      <c r="C15" s="2">
        <v>0</v>
      </c>
      <c r="D15" s="2">
        <v>0</v>
      </c>
      <c r="E15" s="23">
        <f t="shared" ref="E15" si="3">ROUND(IF(B15=0,"0",D15/B15*100),1)</f>
        <v>0</v>
      </c>
      <c r="F15" s="23">
        <f t="shared" ref="F15" si="4">ROUND(IF(C15=0,"0",D15/C15*100),1)</f>
        <v>0</v>
      </c>
    </row>
    <row r="16" spans="1:12" ht="75" x14ac:dyDescent="0.25">
      <c r="A16" s="18" t="s">
        <v>22</v>
      </c>
      <c r="B16" s="2">
        <v>43000</v>
      </c>
      <c r="C16" s="2">
        <v>43000</v>
      </c>
      <c r="D16" s="2">
        <v>43000</v>
      </c>
      <c r="E16" s="23">
        <f t="shared" si="1"/>
        <v>100</v>
      </c>
      <c r="F16" s="23">
        <f t="shared" si="2"/>
        <v>100</v>
      </c>
    </row>
    <row r="17" spans="1:6" ht="55.15" hidden="1" x14ac:dyDescent="0.3">
      <c r="A17" s="20" t="s">
        <v>15</v>
      </c>
      <c r="B17" s="2"/>
      <c r="C17" s="2"/>
      <c r="D17" s="2"/>
      <c r="E17" s="22">
        <f t="shared" si="1"/>
        <v>0</v>
      </c>
      <c r="F17" s="22">
        <f t="shared" si="2"/>
        <v>0</v>
      </c>
    </row>
    <row r="18" spans="1:6" ht="20.25" customHeight="1" x14ac:dyDescent="0.25">
      <c r="A18" s="14" t="s">
        <v>7</v>
      </c>
      <c r="B18" s="3">
        <f>SUM(B20:B24)</f>
        <v>57178.799999999996</v>
      </c>
      <c r="C18" s="3">
        <f t="shared" ref="C18" si="5">SUM(C20:C24)</f>
        <v>50316.9</v>
      </c>
      <c r="D18" s="3">
        <f>SUM(D20:D24)</f>
        <v>31515.1</v>
      </c>
      <c r="E18" s="22">
        <f t="shared" si="1"/>
        <v>55.1</v>
      </c>
      <c r="F18" s="22">
        <f t="shared" si="2"/>
        <v>62.6</v>
      </c>
    </row>
    <row r="19" spans="1:6" x14ac:dyDescent="0.25">
      <c r="A19" s="17" t="s">
        <v>3</v>
      </c>
      <c r="B19" s="4"/>
      <c r="C19" s="4"/>
      <c r="D19" s="4"/>
      <c r="E19" s="22"/>
      <c r="F19" s="22"/>
    </row>
    <row r="20" spans="1:6" ht="45" x14ac:dyDescent="0.25">
      <c r="A20" s="18" t="s">
        <v>4</v>
      </c>
      <c r="B20" s="2">
        <v>0</v>
      </c>
      <c r="C20" s="2">
        <v>0</v>
      </c>
      <c r="D20" s="2">
        <v>0</v>
      </c>
      <c r="E20" s="23">
        <f t="shared" ref="E20:E24" si="6">ROUND(IF(B20=0,"0",D20/B20*100),1)</f>
        <v>0</v>
      </c>
      <c r="F20" s="23">
        <f t="shared" ref="F20:F24" si="7">ROUND(IF(C20=0,"0",D20/C20*100),1)</f>
        <v>0</v>
      </c>
    </row>
    <row r="21" spans="1:6" ht="75" x14ac:dyDescent="0.25">
      <c r="A21" s="18" t="s">
        <v>19</v>
      </c>
      <c r="B21" s="2">
        <v>0</v>
      </c>
      <c r="C21" s="2">
        <v>0</v>
      </c>
      <c r="D21" s="2">
        <v>0</v>
      </c>
      <c r="E21" s="23">
        <f t="shared" ref="E21" si="8">ROUND(IF(B21=0,"0",D21/B21*100),1)</f>
        <v>0</v>
      </c>
      <c r="F21" s="23">
        <f t="shared" ref="F21" si="9">ROUND(IF(C21=0,"0",D21/C21*100),1)</f>
        <v>0</v>
      </c>
    </row>
    <row r="22" spans="1:6" ht="30.75" customHeight="1" x14ac:dyDescent="0.25">
      <c r="A22" s="18" t="s">
        <v>5</v>
      </c>
      <c r="B22" s="2">
        <v>4082.4</v>
      </c>
      <c r="C22" s="2">
        <v>1354</v>
      </c>
      <c r="D22" s="2">
        <v>1062.2</v>
      </c>
      <c r="E22" s="23">
        <f t="shared" si="6"/>
        <v>26</v>
      </c>
      <c r="F22" s="23">
        <f t="shared" si="7"/>
        <v>78.400000000000006</v>
      </c>
    </row>
    <row r="23" spans="1:6" ht="75" x14ac:dyDescent="0.25">
      <c r="A23" s="18" t="s">
        <v>12</v>
      </c>
      <c r="B23" s="2">
        <v>7833.2</v>
      </c>
      <c r="C23" s="2">
        <v>5962.9</v>
      </c>
      <c r="D23" s="2">
        <v>5877.9</v>
      </c>
      <c r="E23" s="23">
        <f t="shared" si="6"/>
        <v>75</v>
      </c>
      <c r="F23" s="23">
        <f t="shared" si="7"/>
        <v>98.6</v>
      </c>
    </row>
    <row r="24" spans="1:6" ht="105" x14ac:dyDescent="0.25">
      <c r="A24" s="18" t="s">
        <v>23</v>
      </c>
      <c r="B24" s="2">
        <f>43000+2263.2</f>
        <v>45263.199999999997</v>
      </c>
      <c r="C24" s="2">
        <v>43000</v>
      </c>
      <c r="D24" s="2">
        <v>24575</v>
      </c>
      <c r="E24" s="23">
        <f t="shared" si="6"/>
        <v>54.3</v>
      </c>
      <c r="F24" s="23">
        <f t="shared" si="7"/>
        <v>57.2</v>
      </c>
    </row>
    <row r="25" spans="1:6" s="16" customFormat="1" ht="28.5" x14ac:dyDescent="0.25">
      <c r="A25" s="14" t="s">
        <v>8</v>
      </c>
      <c r="B25" s="5"/>
      <c r="C25" s="5"/>
      <c r="D25" s="5">
        <f>D10+D11-D18</f>
        <v>18643.400000000001</v>
      </c>
      <c r="E25" s="15"/>
      <c r="F25" s="15"/>
    </row>
    <row r="26" spans="1:6" x14ac:dyDescent="0.25">
      <c r="A26" s="19"/>
    </row>
    <row r="27" spans="1:6" x14ac:dyDescent="0.25">
      <c r="A27" s="19"/>
      <c r="C27" s="24"/>
    </row>
    <row r="28" spans="1:6" x14ac:dyDescent="0.25">
      <c r="A28" s="19"/>
    </row>
    <row r="29" spans="1:6" x14ac:dyDescent="0.25">
      <c r="A29" s="19"/>
    </row>
    <row r="30" spans="1:6" x14ac:dyDescent="0.25">
      <c r="A30" s="19"/>
    </row>
    <row r="31" spans="1:6" x14ac:dyDescent="0.25">
      <c r="A31" s="19"/>
    </row>
    <row r="32" spans="1:6" x14ac:dyDescent="0.25">
      <c r="A32" s="19"/>
    </row>
    <row r="33" spans="1:1" x14ac:dyDescent="0.25">
      <c r="A33" s="19"/>
    </row>
    <row r="34" spans="1:1" x14ac:dyDescent="0.25">
      <c r="A34" s="19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  <row r="41" spans="1:1" x14ac:dyDescent="0.25">
      <c r="A41" s="19"/>
    </row>
    <row r="42" spans="1:1" x14ac:dyDescent="0.25">
      <c r="A42" s="19"/>
    </row>
    <row r="43" spans="1:1" x14ac:dyDescent="0.25">
      <c r="A43" s="19"/>
    </row>
    <row r="44" spans="1:1" x14ac:dyDescent="0.25">
      <c r="A44" s="19"/>
    </row>
    <row r="45" spans="1:1" x14ac:dyDescent="0.25">
      <c r="A45" s="19"/>
    </row>
    <row r="46" spans="1:1" x14ac:dyDescent="0.25">
      <c r="A46" s="19"/>
    </row>
    <row r="47" spans="1:1" x14ac:dyDescent="0.25">
      <c r="A47" s="19"/>
    </row>
    <row r="48" spans="1:1" x14ac:dyDescent="0.25">
      <c r="A48" s="19"/>
    </row>
    <row r="49" spans="1:1" x14ac:dyDescent="0.25">
      <c r="A49" s="19"/>
    </row>
    <row r="50" spans="1:1" x14ac:dyDescent="0.25">
      <c r="A50" s="19"/>
    </row>
    <row r="51" spans="1:1" x14ac:dyDescent="0.25">
      <c r="A51" s="19"/>
    </row>
    <row r="52" spans="1:1" x14ac:dyDescent="0.25">
      <c r="A52" s="19"/>
    </row>
    <row r="53" spans="1:1" x14ac:dyDescent="0.25">
      <c r="A53" s="19"/>
    </row>
    <row r="54" spans="1:1" x14ac:dyDescent="0.25">
      <c r="A54" s="19"/>
    </row>
    <row r="55" spans="1:1" x14ac:dyDescent="0.25">
      <c r="A55" s="19"/>
    </row>
    <row r="56" spans="1:1" x14ac:dyDescent="0.25">
      <c r="A56" s="19"/>
    </row>
    <row r="57" spans="1:1" x14ac:dyDescent="0.25">
      <c r="A57" s="19"/>
    </row>
    <row r="58" spans="1:1" x14ac:dyDescent="0.25">
      <c r="A58" s="19"/>
    </row>
    <row r="59" spans="1:1" x14ac:dyDescent="0.25">
      <c r="A59" s="19"/>
    </row>
    <row r="60" spans="1:1" x14ac:dyDescent="0.25">
      <c r="A60" s="19"/>
    </row>
    <row r="61" spans="1:1" x14ac:dyDescent="0.25">
      <c r="A61" s="19"/>
    </row>
    <row r="62" spans="1:1" x14ac:dyDescent="0.25">
      <c r="A62" s="19"/>
    </row>
    <row r="63" spans="1:1" x14ac:dyDescent="0.25">
      <c r="A63" s="19"/>
    </row>
    <row r="64" spans="1:1" x14ac:dyDescent="0.25">
      <c r="A64" s="19"/>
    </row>
    <row r="65" spans="1:1" x14ac:dyDescent="0.25">
      <c r="A65" s="19"/>
    </row>
    <row r="66" spans="1:1" x14ac:dyDescent="0.25">
      <c r="A66" s="19"/>
    </row>
    <row r="67" spans="1:1" x14ac:dyDescent="0.25">
      <c r="A67" s="19"/>
    </row>
    <row r="68" spans="1:1" x14ac:dyDescent="0.25">
      <c r="A68" s="19"/>
    </row>
    <row r="69" spans="1:1" x14ac:dyDescent="0.25">
      <c r="A69" s="19"/>
    </row>
    <row r="70" spans="1:1" x14ac:dyDescent="0.25">
      <c r="A70" s="19"/>
    </row>
    <row r="71" spans="1:1" x14ac:dyDescent="0.25">
      <c r="A71" s="19"/>
    </row>
    <row r="72" spans="1:1" x14ac:dyDescent="0.25">
      <c r="A72" s="19"/>
    </row>
    <row r="73" spans="1:1" x14ac:dyDescent="0.25">
      <c r="A73" s="19"/>
    </row>
    <row r="74" spans="1:1" x14ac:dyDescent="0.25">
      <c r="A74" s="19"/>
    </row>
    <row r="75" spans="1:1" x14ac:dyDescent="0.25">
      <c r="A75" s="19"/>
    </row>
    <row r="76" spans="1:1" x14ac:dyDescent="0.25">
      <c r="A76" s="19"/>
    </row>
    <row r="77" spans="1:1" x14ac:dyDescent="0.25">
      <c r="A77" s="19"/>
    </row>
    <row r="78" spans="1:1" x14ac:dyDescent="0.25">
      <c r="A78" s="19"/>
    </row>
    <row r="79" spans="1:1" x14ac:dyDescent="0.25">
      <c r="A79" s="19"/>
    </row>
    <row r="80" spans="1:1" x14ac:dyDescent="0.25">
      <c r="A80" s="19"/>
    </row>
    <row r="81" spans="1:1" x14ac:dyDescent="0.25">
      <c r="A81" s="19"/>
    </row>
    <row r="82" spans="1:1" x14ac:dyDescent="0.25">
      <c r="A82" s="19"/>
    </row>
    <row r="83" spans="1:1" x14ac:dyDescent="0.25">
      <c r="A83" s="19"/>
    </row>
    <row r="84" spans="1:1" x14ac:dyDescent="0.25">
      <c r="A84" s="19"/>
    </row>
    <row r="85" spans="1:1" x14ac:dyDescent="0.25">
      <c r="A85" s="19"/>
    </row>
    <row r="86" spans="1:1" x14ac:dyDescent="0.25">
      <c r="A86" s="19"/>
    </row>
    <row r="87" spans="1:1" x14ac:dyDescent="0.25">
      <c r="A87" s="19"/>
    </row>
    <row r="88" spans="1:1" x14ac:dyDescent="0.25">
      <c r="A88" s="19"/>
    </row>
    <row r="89" spans="1:1" x14ac:dyDescent="0.25">
      <c r="A89" s="19"/>
    </row>
    <row r="90" spans="1:1" x14ac:dyDescent="0.25">
      <c r="A90" s="19"/>
    </row>
    <row r="91" spans="1:1" x14ac:dyDescent="0.25">
      <c r="A91" s="19"/>
    </row>
    <row r="92" spans="1:1" x14ac:dyDescent="0.25">
      <c r="A92" s="19"/>
    </row>
    <row r="93" spans="1:1" x14ac:dyDescent="0.25">
      <c r="A93" s="19"/>
    </row>
    <row r="94" spans="1:1" x14ac:dyDescent="0.25">
      <c r="A94" s="19"/>
    </row>
    <row r="95" spans="1:1" x14ac:dyDescent="0.25">
      <c r="A95" s="19"/>
    </row>
    <row r="96" spans="1:1" x14ac:dyDescent="0.25">
      <c r="A96" s="19"/>
    </row>
    <row r="97" spans="1:1" x14ac:dyDescent="0.25">
      <c r="A97" s="19"/>
    </row>
    <row r="98" spans="1:1" x14ac:dyDescent="0.25">
      <c r="A98" s="19"/>
    </row>
    <row r="99" spans="1:1" x14ac:dyDescent="0.25">
      <c r="A99" s="19"/>
    </row>
    <row r="100" spans="1:1" x14ac:dyDescent="0.25">
      <c r="A100" s="19"/>
    </row>
    <row r="101" spans="1:1" x14ac:dyDescent="0.25">
      <c r="A101" s="19"/>
    </row>
    <row r="102" spans="1:1" x14ac:dyDescent="0.25">
      <c r="A102" s="19"/>
    </row>
    <row r="103" spans="1:1" x14ac:dyDescent="0.25">
      <c r="A103" s="19"/>
    </row>
    <row r="104" spans="1:1" x14ac:dyDescent="0.25">
      <c r="A104" s="19"/>
    </row>
    <row r="105" spans="1:1" x14ac:dyDescent="0.25">
      <c r="A105" s="19"/>
    </row>
    <row r="106" spans="1:1" x14ac:dyDescent="0.25">
      <c r="A106" s="19"/>
    </row>
    <row r="107" spans="1:1" x14ac:dyDescent="0.25">
      <c r="A107" s="19"/>
    </row>
    <row r="108" spans="1:1" x14ac:dyDescent="0.25">
      <c r="A108" s="19"/>
    </row>
    <row r="109" spans="1:1" x14ac:dyDescent="0.25">
      <c r="A109" s="19"/>
    </row>
    <row r="110" spans="1:1" x14ac:dyDescent="0.25">
      <c r="A110" s="19"/>
    </row>
    <row r="111" spans="1:1" x14ac:dyDescent="0.25">
      <c r="A111" s="19"/>
    </row>
    <row r="112" spans="1:1" x14ac:dyDescent="0.25">
      <c r="A112" s="19"/>
    </row>
    <row r="113" spans="1:1" x14ac:dyDescent="0.25">
      <c r="A113" s="19"/>
    </row>
    <row r="114" spans="1:1" x14ac:dyDescent="0.25">
      <c r="A114" s="19"/>
    </row>
    <row r="115" spans="1:1" x14ac:dyDescent="0.25">
      <c r="A115" s="19"/>
    </row>
    <row r="116" spans="1:1" x14ac:dyDescent="0.25">
      <c r="A116" s="19"/>
    </row>
    <row r="117" spans="1:1" x14ac:dyDescent="0.25">
      <c r="A117" s="19"/>
    </row>
    <row r="118" spans="1:1" x14ac:dyDescent="0.25">
      <c r="A118" s="19"/>
    </row>
    <row r="119" spans="1:1" x14ac:dyDescent="0.25">
      <c r="A119" s="19"/>
    </row>
    <row r="120" spans="1:1" x14ac:dyDescent="0.25">
      <c r="A120" s="19"/>
    </row>
    <row r="121" spans="1:1" x14ac:dyDescent="0.25">
      <c r="A121" s="19"/>
    </row>
    <row r="122" spans="1:1" x14ac:dyDescent="0.25">
      <c r="A122" s="19"/>
    </row>
    <row r="123" spans="1:1" x14ac:dyDescent="0.25">
      <c r="A123" s="19"/>
    </row>
    <row r="124" spans="1:1" x14ac:dyDescent="0.25">
      <c r="A124" s="19"/>
    </row>
    <row r="125" spans="1:1" x14ac:dyDescent="0.25">
      <c r="A125" s="19"/>
    </row>
    <row r="126" spans="1:1" x14ac:dyDescent="0.25">
      <c r="A126" s="19"/>
    </row>
    <row r="127" spans="1:1" x14ac:dyDescent="0.25">
      <c r="A127" s="19"/>
    </row>
    <row r="128" spans="1:1" x14ac:dyDescent="0.25">
      <c r="A128" s="19"/>
    </row>
    <row r="129" spans="1:1" x14ac:dyDescent="0.25">
      <c r="A129" s="19"/>
    </row>
    <row r="130" spans="1:1" x14ac:dyDescent="0.25">
      <c r="A130" s="19"/>
    </row>
    <row r="131" spans="1:1" x14ac:dyDescent="0.25">
      <c r="A131" s="19"/>
    </row>
    <row r="132" spans="1:1" x14ac:dyDescent="0.25">
      <c r="A132" s="19"/>
    </row>
    <row r="133" spans="1:1" x14ac:dyDescent="0.25">
      <c r="A133" s="19"/>
    </row>
    <row r="134" spans="1:1" x14ac:dyDescent="0.25">
      <c r="A134" s="19"/>
    </row>
    <row r="135" spans="1:1" x14ac:dyDescent="0.25">
      <c r="A135" s="19"/>
    </row>
    <row r="136" spans="1:1" x14ac:dyDescent="0.25">
      <c r="A136" s="19"/>
    </row>
    <row r="137" spans="1:1" x14ac:dyDescent="0.25">
      <c r="A137" s="19"/>
    </row>
    <row r="138" spans="1:1" x14ac:dyDescent="0.25">
      <c r="A138" s="19"/>
    </row>
    <row r="139" spans="1:1" x14ac:dyDescent="0.25">
      <c r="A139" s="19"/>
    </row>
    <row r="140" spans="1:1" x14ac:dyDescent="0.25">
      <c r="A140" s="19"/>
    </row>
    <row r="141" spans="1:1" x14ac:dyDescent="0.25">
      <c r="A141" s="19"/>
    </row>
    <row r="142" spans="1:1" x14ac:dyDescent="0.25">
      <c r="A142" s="19"/>
    </row>
    <row r="143" spans="1:1" x14ac:dyDescent="0.25">
      <c r="A143" s="19"/>
    </row>
    <row r="144" spans="1:1" x14ac:dyDescent="0.25">
      <c r="A144" s="19"/>
    </row>
    <row r="145" spans="1:1" x14ac:dyDescent="0.25">
      <c r="A145" s="19"/>
    </row>
    <row r="146" spans="1:1" x14ac:dyDescent="0.25">
      <c r="A146" s="19"/>
    </row>
    <row r="147" spans="1:1" x14ac:dyDescent="0.25">
      <c r="A147" s="19"/>
    </row>
    <row r="148" spans="1:1" x14ac:dyDescent="0.25">
      <c r="A148" s="19"/>
    </row>
    <row r="149" spans="1:1" x14ac:dyDescent="0.25">
      <c r="A149" s="19"/>
    </row>
    <row r="150" spans="1:1" x14ac:dyDescent="0.25">
      <c r="A150" s="19"/>
    </row>
    <row r="151" spans="1:1" x14ac:dyDescent="0.25">
      <c r="A151" s="19"/>
    </row>
    <row r="152" spans="1:1" x14ac:dyDescent="0.25">
      <c r="A152" s="19"/>
    </row>
    <row r="153" spans="1:1" x14ac:dyDescent="0.25">
      <c r="A153" s="19"/>
    </row>
  </sheetData>
  <mergeCells count="1">
    <mergeCell ref="A7:F7"/>
  </mergeCells>
  <pageMargins left="1.1811023622047245" right="0.39370078740157483" top="0.78740157480314965" bottom="0.78740157480314965" header="0.31496062992125984" footer="0.31496062992125984"/>
  <pageSetup paperSize="9" scale="8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</vt:lpstr>
      <vt:lpstr>'дорожный фонд'!Область_печати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2024-08-27T04:52:22Z</dcterms:modified>
</cp:coreProperties>
</file>